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a_delovni_zvezek" defaultThemeVersion="202300"/>
  <mc:AlternateContent xmlns:mc="http://schemas.openxmlformats.org/markup-compatibility/2006">
    <mc:Choice Requires="x15">
      <x15ac:absPath xmlns:x15ac="http://schemas.microsoft.com/office/spreadsheetml/2010/11/ac" url="C:\Users\svetlins\Desktop\"/>
    </mc:Choice>
  </mc:AlternateContent>
  <xr:revisionPtr revIDLastSave="0" documentId="13_ncr:1_{D97B5016-3B00-4472-955C-98E2C614E93F}" xr6:coauthVersionLast="47" xr6:coauthVersionMax="47" xr10:uidLastSave="{00000000-0000-0000-0000-000000000000}"/>
  <bookViews>
    <workbookView xWindow="-120" yWindow="-120" windowWidth="29040" windowHeight="15720" xr2:uid="{FB63B57F-AB3E-4D28-A228-D452FCFF3D1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" l="1"/>
  <c r="D59" i="1" s="1"/>
  <c r="D60" i="1" s="1"/>
</calcChain>
</file>

<file path=xl/sharedStrings.xml><?xml version="1.0" encoding="utf-8"?>
<sst xmlns="http://schemas.openxmlformats.org/spreadsheetml/2006/main" count="114" uniqueCount="63">
  <si>
    <t>Zap. št.</t>
  </si>
  <si>
    <t>Postavka</t>
  </si>
  <si>
    <t xml:space="preserve">Skupna </t>
  </si>
  <si>
    <t xml:space="preserve">vrednost </t>
  </si>
  <si>
    <t>brez DDV (€)</t>
  </si>
  <si>
    <t>Skupaj brez DDV</t>
  </si>
  <si>
    <t>Vrednost DDV</t>
  </si>
  <si>
    <t>Skupaj z DDV</t>
  </si>
  <si>
    <t>EM</t>
  </si>
  <si>
    <t>kpl</t>
  </si>
  <si>
    <t>Specifikacija ponudbe: Izdelava idejnih rešitev in ekonomsko tehnične analize, DGD/DNZO za izgradnjo sončnih elektrarn na objektih DARS – 3. faza</t>
  </si>
  <si>
    <t>FAZA I. (PN - poglavje 3 od a. do e.) - AC razcep Slivnica</t>
  </si>
  <si>
    <t>FAZA I. (PN - poglavje 3 od a. do e.) - AC razcep Zadobrova</t>
  </si>
  <si>
    <t>FAZA I. (PN - poglavje 3 od a. do e.) - Predor Cenkova</t>
  </si>
  <si>
    <t>FAZA I. (PN - poglavje 3 od a. do e.) - Predor Vodole in Malečnik</t>
  </si>
  <si>
    <t>FAZA I. (PN - poglavje 3 od a. do e.) - Predor Log</t>
  </si>
  <si>
    <t>FAZA I. (PN - poglavje 3 od a. do e.) - Predor Golo rebro</t>
  </si>
  <si>
    <t>FAZA I. (PN - poglavje 3 od a. do e.) - Predor Pletovarje</t>
  </si>
  <si>
    <t>FAZA I. (PN - poglavje 3 od a. do e.) - Predor Ločica in Jasovnik</t>
  </si>
  <si>
    <t>FAZA I. (PN - poglavje 3 od a. do e.) - Predor Trojane in Podmilj</t>
  </si>
  <si>
    <t>FAZA I. (PN - poglavje 3 od a. do e.) - PV Strmec</t>
  </si>
  <si>
    <t>FAZA I. (PN - poglavje 3 od a. do e.) - Predor Golovec</t>
  </si>
  <si>
    <t>FAZA I. (PN - poglavje 3 od a. do e.) - Predor Debeli hrib</t>
  </si>
  <si>
    <t>FAZA I. (PN - poglavje 3 od a. do e.) - Predor Mali vrh</t>
  </si>
  <si>
    <t>FAZA I. (PN - poglavje 3 od a. do e.) - PV Medvedjek 1</t>
  </si>
  <si>
    <t>FAZA I. (PN - poglavje 3 od a. do e.) - PV Medvedjek 2</t>
  </si>
  <si>
    <t>FAZA I. (PN - poglavje 3 od a. do e.) - Predor Leščevje</t>
  </si>
  <si>
    <t>FAZA I. (PN - poglavje 3 od a. do e.) - PV Karteljevo</t>
  </si>
  <si>
    <t>FAZA I. (PN - poglavje 3 od a. do e.) - PV Čatež</t>
  </si>
  <si>
    <t>FAZA I. (PN - poglavje 3 od a. do e.) - Predor Šentvid</t>
  </si>
  <si>
    <t>FAZA I. (PN - poglavje 3 od a. do e.) - Predor Ljubno</t>
  </si>
  <si>
    <t>FAZA I. (PN - poglavje 3 od a. do e.) - Galerija Moste</t>
  </si>
  <si>
    <t>FAZA I. (PN - poglavje 3 od a. do e.) - Predor Karavanke - faza 2.</t>
  </si>
  <si>
    <t>FAZA I. (PN - poglavje 3 od a. do e.) - Predori HC Razdrto</t>
  </si>
  <si>
    <t>FAZA I. (PN - poglavje 3 od a. do e.) - Predor Tabor</t>
  </si>
  <si>
    <t>FAZA I. (PN - poglavje 3 od a. do e.) - Predor Kastelec in Dekani</t>
  </si>
  <si>
    <t>FAZA I. (PN - poglavje 3 od a. do e.) - PV Škofije</t>
  </si>
  <si>
    <t>FAZA II. (PN - poglavje 3 od f. do i.) - AC razcep Slivnica</t>
  </si>
  <si>
    <t>FAZA II. (PN - poglavje 3 od f. do i.) - AC razcep Zadobrova</t>
  </si>
  <si>
    <t>FAZA II. (PN - poglavje 3 od f. do i.) - Predor Cenkova</t>
  </si>
  <si>
    <t>FAZA II. (PN - poglavje 3 od f. do i.) - Predor Vodole in Malečnik</t>
  </si>
  <si>
    <t>FAZA II. (PN - poglavje 3 od f. do i.) - Predor Log</t>
  </si>
  <si>
    <t>FAZA II. (PN - poglavje 3 od f. do i.) - Predor Golo rebro</t>
  </si>
  <si>
    <t>FAZA II. (PN - poglavje 3 od f. do i.) - Predor Pletovarje</t>
  </si>
  <si>
    <t>FAZA II. (PN - poglavje 3 od f. do i.) - Predor Ločica in Jasovnik</t>
  </si>
  <si>
    <t>FAZA II. (PN - poglavje 3 od f. do i.) - Predor Trojane in Podmilj</t>
  </si>
  <si>
    <t>FAZA II. (PN - poglavje 3 od f. do i.) - PV Strmec</t>
  </si>
  <si>
    <t>FAZA II. (PN - poglavje 3 od f. do i.) - Predor Golovec</t>
  </si>
  <si>
    <t>FAZA II. (PN - poglavje 3 od f. do i.) - Predor Debeli hrib</t>
  </si>
  <si>
    <t>FAZA II. (PN - poglavje 3 od f. do i.) - Predor Mali vrh</t>
  </si>
  <si>
    <t>FAZA II. (PN - poglavje 3 od f. do i.) - PV Medvedjek 1</t>
  </si>
  <si>
    <t>FAZA II. (PN - poglavje 3 od f. do i.) - PV Medvedjek 2</t>
  </si>
  <si>
    <t>FAZA II. (PN - poglavje 3 od f. do i.) - Predor Leščevje</t>
  </si>
  <si>
    <t>FAZA II. (PN - poglavje 3 od f. do i.) - PV Karteljevo</t>
  </si>
  <si>
    <t>FAZA II. (PN - poglavje 3 od f. do i.) - PV Čatež</t>
  </si>
  <si>
    <t>FAZA II. (PN - poglavje 3 od f. do i.) - Predor Šentvid</t>
  </si>
  <si>
    <t>FAZA II. (PN - poglavje 3 od f. do i.) - Predor Ljubno</t>
  </si>
  <si>
    <t>FAZA II. (PN - poglavje 3 od f. do i.) - Galerija Moste</t>
  </si>
  <si>
    <t>FAZA II. (PN - poglavje 3 od f. do i.) - Predor Karavanke - faza 2.</t>
  </si>
  <si>
    <t>FAZA II. (PN - poglavje 3 od f. do i.) - Predori HC Razdrto</t>
  </si>
  <si>
    <t>FAZA II. (PN - poglavje 3 od f. do i.) - Predor Tabor</t>
  </si>
  <si>
    <t>FAZA II. (PN - poglavje 3 od f. do i.) - Predor Kastelec in Dekani</t>
  </si>
  <si>
    <t>FAZA II. (PN - poglavje 3 od f. do i.) - PV Škofije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</si>
</sst>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#,##0.00_ ;\-#,##0.00\ 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5" xfId="0" applyBorder="1"/>
    <xf numFmtId="165" fontId="3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0" xfId="1" applyFont="1" applyBorder="1" applyAlignment="1" applyProtection="1">
      <alignment horizontal="right" vertical="center"/>
    </xf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5" xfId="1" applyFont="1" applyBorder="1" applyAlignment="1" applyProtection="1">
      <alignment horizontal="right" vertical="center"/>
    </xf>
    <xf numFmtId="0" fontId="0" fillId="0" borderId="5" xfId="0" applyBorder="1"/>
    <xf numFmtId="165" fontId="3" fillId="0" borderId="1" xfId="1" applyNumberFormat="1" applyFont="1" applyBorder="1" applyAlignment="1" applyProtection="1">
      <alignment vertic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8A8F0-A9B9-477B-BAA5-70966C5E3FD6}">
  <sheetPr codeName="List1">
    <pageSetUpPr fitToPage="1"/>
  </sheetPr>
  <dimension ref="A1:D60"/>
  <sheetViews>
    <sheetView tabSelected="1" zoomScale="145" zoomScaleNormal="145" workbookViewId="0">
      <selection activeCell="D6" sqref="D6"/>
    </sheetView>
  </sheetViews>
  <sheetFormatPr defaultRowHeight="15" x14ac:dyDescent="0.25"/>
  <cols>
    <col min="1" max="1" width="6.85546875" customWidth="1"/>
    <col min="2" max="2" width="94.28515625" customWidth="1"/>
    <col min="3" max="3" width="6.140625" style="3" customWidth="1"/>
    <col min="4" max="4" width="15.5703125" customWidth="1"/>
  </cols>
  <sheetData>
    <row r="1" spans="1:4" x14ac:dyDescent="0.25">
      <c r="A1" s="6" t="s">
        <v>10</v>
      </c>
    </row>
    <row r="3" spans="1:4" x14ac:dyDescent="0.25">
      <c r="A3" s="12" t="s">
        <v>0</v>
      </c>
      <c r="B3" s="13" t="s">
        <v>1</v>
      </c>
      <c r="C3" s="14" t="s">
        <v>8</v>
      </c>
      <c r="D3" s="7" t="s">
        <v>2</v>
      </c>
    </row>
    <row r="4" spans="1:4" x14ac:dyDescent="0.25">
      <c r="A4" s="12"/>
      <c r="B4" s="13"/>
      <c r="C4" s="14"/>
      <c r="D4" s="8" t="s">
        <v>3</v>
      </c>
    </row>
    <row r="5" spans="1:4" ht="15" customHeight="1" x14ac:dyDescent="0.25">
      <c r="A5" s="12"/>
      <c r="B5" s="13"/>
      <c r="C5" s="14"/>
      <c r="D5" s="9" t="s">
        <v>4</v>
      </c>
    </row>
    <row r="6" spans="1:4" x14ac:dyDescent="0.25">
      <c r="A6" s="4">
        <v>1</v>
      </c>
      <c r="B6" s="5" t="s">
        <v>11</v>
      </c>
      <c r="C6" s="4" t="s">
        <v>9</v>
      </c>
      <c r="D6" s="17"/>
    </row>
    <row r="7" spans="1:4" x14ac:dyDescent="0.25">
      <c r="A7" s="4">
        <v>2</v>
      </c>
      <c r="B7" s="5" t="s">
        <v>12</v>
      </c>
      <c r="C7" s="4" t="s">
        <v>9</v>
      </c>
      <c r="D7" s="17"/>
    </row>
    <row r="8" spans="1:4" x14ac:dyDescent="0.25">
      <c r="A8" s="4">
        <v>3</v>
      </c>
      <c r="B8" s="5" t="s">
        <v>13</v>
      </c>
      <c r="C8" s="4" t="s">
        <v>9</v>
      </c>
      <c r="D8" s="17"/>
    </row>
    <row r="9" spans="1:4" x14ac:dyDescent="0.25">
      <c r="A9" s="4">
        <v>4</v>
      </c>
      <c r="B9" s="5" t="s">
        <v>14</v>
      </c>
      <c r="C9" s="4" t="s">
        <v>9</v>
      </c>
      <c r="D9" s="17"/>
    </row>
    <row r="10" spans="1:4" x14ac:dyDescent="0.25">
      <c r="A10" s="4">
        <v>5</v>
      </c>
      <c r="B10" s="5" t="s">
        <v>15</v>
      </c>
      <c r="C10" s="4" t="s">
        <v>9</v>
      </c>
      <c r="D10" s="17"/>
    </row>
    <row r="11" spans="1:4" x14ac:dyDescent="0.25">
      <c r="A11" s="4">
        <v>6</v>
      </c>
      <c r="B11" s="5" t="s">
        <v>16</v>
      </c>
      <c r="C11" s="4" t="s">
        <v>9</v>
      </c>
      <c r="D11" s="17"/>
    </row>
    <row r="12" spans="1:4" x14ac:dyDescent="0.25">
      <c r="A12" s="4">
        <v>7</v>
      </c>
      <c r="B12" s="5" t="s">
        <v>17</v>
      </c>
      <c r="C12" s="4" t="s">
        <v>9</v>
      </c>
      <c r="D12" s="17"/>
    </row>
    <row r="13" spans="1:4" x14ac:dyDescent="0.25">
      <c r="A13" s="4">
        <v>8</v>
      </c>
      <c r="B13" s="5" t="s">
        <v>18</v>
      </c>
      <c r="C13" s="4" t="s">
        <v>9</v>
      </c>
      <c r="D13" s="17"/>
    </row>
    <row r="14" spans="1:4" x14ac:dyDescent="0.25">
      <c r="A14" s="4">
        <v>9</v>
      </c>
      <c r="B14" s="5" t="s">
        <v>19</v>
      </c>
      <c r="C14" s="4" t="s">
        <v>9</v>
      </c>
      <c r="D14" s="17"/>
    </row>
    <row r="15" spans="1:4" x14ac:dyDescent="0.25">
      <c r="A15" s="4">
        <v>10</v>
      </c>
      <c r="B15" s="5" t="s">
        <v>20</v>
      </c>
      <c r="C15" s="4" t="s">
        <v>9</v>
      </c>
      <c r="D15" s="17"/>
    </row>
    <row r="16" spans="1:4" x14ac:dyDescent="0.25">
      <c r="A16" s="4">
        <v>11</v>
      </c>
      <c r="B16" s="5" t="s">
        <v>21</v>
      </c>
      <c r="C16" s="4" t="s">
        <v>9</v>
      </c>
      <c r="D16" s="17"/>
    </row>
    <row r="17" spans="1:4" x14ac:dyDescent="0.25">
      <c r="A17" s="4">
        <v>12</v>
      </c>
      <c r="B17" s="5" t="s">
        <v>22</v>
      </c>
      <c r="C17" s="4" t="s">
        <v>9</v>
      </c>
      <c r="D17" s="17"/>
    </row>
    <row r="18" spans="1:4" x14ac:dyDescent="0.25">
      <c r="A18" s="4">
        <v>13</v>
      </c>
      <c r="B18" s="5" t="s">
        <v>23</v>
      </c>
      <c r="C18" s="4" t="s">
        <v>9</v>
      </c>
      <c r="D18" s="17"/>
    </row>
    <row r="19" spans="1:4" x14ac:dyDescent="0.25">
      <c r="A19" s="4">
        <v>14</v>
      </c>
      <c r="B19" s="5" t="s">
        <v>24</v>
      </c>
      <c r="C19" s="4" t="s">
        <v>9</v>
      </c>
      <c r="D19" s="17"/>
    </row>
    <row r="20" spans="1:4" x14ac:dyDescent="0.25">
      <c r="A20" s="4">
        <v>15</v>
      </c>
      <c r="B20" s="5" t="s">
        <v>25</v>
      </c>
      <c r="C20" s="4" t="s">
        <v>9</v>
      </c>
      <c r="D20" s="17"/>
    </row>
    <row r="21" spans="1:4" x14ac:dyDescent="0.25">
      <c r="A21" s="4">
        <v>16</v>
      </c>
      <c r="B21" s="5" t="s">
        <v>26</v>
      </c>
      <c r="C21" s="4" t="s">
        <v>9</v>
      </c>
      <c r="D21" s="17"/>
    </row>
    <row r="22" spans="1:4" x14ac:dyDescent="0.25">
      <c r="A22" s="4">
        <v>17</v>
      </c>
      <c r="B22" s="5" t="s">
        <v>27</v>
      </c>
      <c r="C22" s="4" t="s">
        <v>9</v>
      </c>
      <c r="D22" s="17"/>
    </row>
    <row r="23" spans="1:4" x14ac:dyDescent="0.25">
      <c r="A23" s="4">
        <v>18</v>
      </c>
      <c r="B23" s="5" t="s">
        <v>28</v>
      </c>
      <c r="C23" s="4" t="s">
        <v>9</v>
      </c>
      <c r="D23" s="17"/>
    </row>
    <row r="24" spans="1:4" x14ac:dyDescent="0.25">
      <c r="A24" s="4">
        <v>19</v>
      </c>
      <c r="B24" s="5" t="s">
        <v>29</v>
      </c>
      <c r="C24" s="4" t="s">
        <v>9</v>
      </c>
      <c r="D24" s="17"/>
    </row>
    <row r="25" spans="1:4" x14ac:dyDescent="0.25">
      <c r="A25" s="4">
        <v>20</v>
      </c>
      <c r="B25" s="5" t="s">
        <v>30</v>
      </c>
      <c r="C25" s="4" t="s">
        <v>9</v>
      </c>
      <c r="D25" s="17"/>
    </row>
    <row r="26" spans="1:4" x14ac:dyDescent="0.25">
      <c r="A26" s="4">
        <v>21</v>
      </c>
      <c r="B26" s="5" t="s">
        <v>31</v>
      </c>
      <c r="C26" s="4" t="s">
        <v>9</v>
      </c>
      <c r="D26" s="17"/>
    </row>
    <row r="27" spans="1:4" x14ac:dyDescent="0.25">
      <c r="A27" s="4">
        <v>22</v>
      </c>
      <c r="B27" s="5" t="s">
        <v>32</v>
      </c>
      <c r="C27" s="4" t="s">
        <v>9</v>
      </c>
      <c r="D27" s="17"/>
    </row>
    <row r="28" spans="1:4" x14ac:dyDescent="0.25">
      <c r="A28" s="4">
        <v>23</v>
      </c>
      <c r="B28" s="5" t="s">
        <v>33</v>
      </c>
      <c r="C28" s="4" t="s">
        <v>9</v>
      </c>
      <c r="D28" s="17"/>
    </row>
    <row r="29" spans="1:4" x14ac:dyDescent="0.25">
      <c r="A29" s="4">
        <v>24</v>
      </c>
      <c r="B29" s="5" t="s">
        <v>34</v>
      </c>
      <c r="C29" s="4" t="s">
        <v>9</v>
      </c>
      <c r="D29" s="17"/>
    </row>
    <row r="30" spans="1:4" x14ac:dyDescent="0.25">
      <c r="A30" s="4">
        <v>25</v>
      </c>
      <c r="B30" s="5" t="s">
        <v>35</v>
      </c>
      <c r="C30" s="4" t="s">
        <v>9</v>
      </c>
      <c r="D30" s="17"/>
    </row>
    <row r="31" spans="1:4" x14ac:dyDescent="0.25">
      <c r="A31" s="4">
        <v>26</v>
      </c>
      <c r="B31" s="5" t="s">
        <v>36</v>
      </c>
      <c r="C31" s="4" t="s">
        <v>9</v>
      </c>
      <c r="D31" s="17"/>
    </row>
    <row r="32" spans="1:4" x14ac:dyDescent="0.25">
      <c r="A32" s="4">
        <v>27</v>
      </c>
      <c r="B32" s="5" t="s">
        <v>37</v>
      </c>
      <c r="C32" s="4" t="s">
        <v>9</v>
      </c>
      <c r="D32" s="17"/>
    </row>
    <row r="33" spans="1:4" x14ac:dyDescent="0.25">
      <c r="A33" s="4">
        <v>28</v>
      </c>
      <c r="B33" s="5" t="s">
        <v>38</v>
      </c>
      <c r="C33" s="4" t="s">
        <v>9</v>
      </c>
      <c r="D33" s="17"/>
    </row>
    <row r="34" spans="1:4" x14ac:dyDescent="0.25">
      <c r="A34" s="4">
        <v>29</v>
      </c>
      <c r="B34" s="5" t="s">
        <v>39</v>
      </c>
      <c r="C34" s="4" t="s">
        <v>9</v>
      </c>
      <c r="D34" s="17"/>
    </row>
    <row r="35" spans="1:4" x14ac:dyDescent="0.25">
      <c r="A35" s="4">
        <v>30</v>
      </c>
      <c r="B35" s="5" t="s">
        <v>40</v>
      </c>
      <c r="C35" s="4" t="s">
        <v>9</v>
      </c>
      <c r="D35" s="17"/>
    </row>
    <row r="36" spans="1:4" x14ac:dyDescent="0.25">
      <c r="A36" s="4">
        <v>31</v>
      </c>
      <c r="B36" s="5" t="s">
        <v>41</v>
      </c>
      <c r="C36" s="4" t="s">
        <v>9</v>
      </c>
      <c r="D36" s="17"/>
    </row>
    <row r="37" spans="1:4" x14ac:dyDescent="0.25">
      <c r="A37" s="4">
        <v>32</v>
      </c>
      <c r="B37" s="5" t="s">
        <v>42</v>
      </c>
      <c r="C37" s="4" t="s">
        <v>9</v>
      </c>
      <c r="D37" s="17"/>
    </row>
    <row r="38" spans="1:4" x14ac:dyDescent="0.25">
      <c r="A38" s="4">
        <v>33</v>
      </c>
      <c r="B38" s="5" t="s">
        <v>43</v>
      </c>
      <c r="C38" s="4" t="s">
        <v>9</v>
      </c>
      <c r="D38" s="17"/>
    </row>
    <row r="39" spans="1:4" x14ac:dyDescent="0.25">
      <c r="A39" s="4">
        <v>34</v>
      </c>
      <c r="B39" s="5" t="s">
        <v>44</v>
      </c>
      <c r="C39" s="4" t="s">
        <v>9</v>
      </c>
      <c r="D39" s="17"/>
    </row>
    <row r="40" spans="1:4" x14ac:dyDescent="0.25">
      <c r="A40" s="4">
        <v>35</v>
      </c>
      <c r="B40" s="5" t="s">
        <v>45</v>
      </c>
      <c r="C40" s="4" t="s">
        <v>9</v>
      </c>
      <c r="D40" s="17"/>
    </row>
    <row r="41" spans="1:4" x14ac:dyDescent="0.25">
      <c r="A41" s="4">
        <v>36</v>
      </c>
      <c r="B41" s="5" t="s">
        <v>46</v>
      </c>
      <c r="C41" s="4" t="s">
        <v>9</v>
      </c>
      <c r="D41" s="17"/>
    </row>
    <row r="42" spans="1:4" x14ac:dyDescent="0.25">
      <c r="A42" s="4">
        <v>37</v>
      </c>
      <c r="B42" s="5" t="s">
        <v>47</v>
      </c>
      <c r="C42" s="4" t="s">
        <v>9</v>
      </c>
      <c r="D42" s="17"/>
    </row>
    <row r="43" spans="1:4" x14ac:dyDescent="0.25">
      <c r="A43" s="4">
        <v>38</v>
      </c>
      <c r="B43" s="5" t="s">
        <v>48</v>
      </c>
      <c r="C43" s="4" t="s">
        <v>9</v>
      </c>
      <c r="D43" s="17"/>
    </row>
    <row r="44" spans="1:4" x14ac:dyDescent="0.25">
      <c r="A44" s="4">
        <v>39</v>
      </c>
      <c r="B44" s="5" t="s">
        <v>49</v>
      </c>
      <c r="C44" s="4" t="s">
        <v>9</v>
      </c>
      <c r="D44" s="17"/>
    </row>
    <row r="45" spans="1:4" x14ac:dyDescent="0.25">
      <c r="A45" s="4">
        <v>40</v>
      </c>
      <c r="B45" s="5" t="s">
        <v>50</v>
      </c>
      <c r="C45" s="4" t="s">
        <v>9</v>
      </c>
      <c r="D45" s="17"/>
    </row>
    <row r="46" spans="1:4" x14ac:dyDescent="0.25">
      <c r="A46" s="4">
        <v>41</v>
      </c>
      <c r="B46" s="5" t="s">
        <v>51</v>
      </c>
      <c r="C46" s="4" t="s">
        <v>9</v>
      </c>
      <c r="D46" s="17"/>
    </row>
    <row r="47" spans="1:4" x14ac:dyDescent="0.25">
      <c r="A47" s="4">
        <v>42</v>
      </c>
      <c r="B47" s="5" t="s">
        <v>52</v>
      </c>
      <c r="C47" s="4" t="s">
        <v>9</v>
      </c>
      <c r="D47" s="17"/>
    </row>
    <row r="48" spans="1:4" x14ac:dyDescent="0.25">
      <c r="A48" s="4">
        <v>43</v>
      </c>
      <c r="B48" s="5" t="s">
        <v>53</v>
      </c>
      <c r="C48" s="4" t="s">
        <v>9</v>
      </c>
      <c r="D48" s="17"/>
    </row>
    <row r="49" spans="1:4" x14ac:dyDescent="0.25">
      <c r="A49" s="4">
        <v>44</v>
      </c>
      <c r="B49" s="5" t="s">
        <v>54</v>
      </c>
      <c r="C49" s="4" t="s">
        <v>9</v>
      </c>
      <c r="D49" s="17"/>
    </row>
    <row r="50" spans="1:4" x14ac:dyDescent="0.25">
      <c r="A50" s="4">
        <v>45</v>
      </c>
      <c r="B50" s="5" t="s">
        <v>55</v>
      </c>
      <c r="C50" s="4" t="s">
        <v>9</v>
      </c>
      <c r="D50" s="17"/>
    </row>
    <row r="51" spans="1:4" x14ac:dyDescent="0.25">
      <c r="A51" s="4">
        <v>46</v>
      </c>
      <c r="B51" s="5" t="s">
        <v>56</v>
      </c>
      <c r="C51" s="4" t="s">
        <v>9</v>
      </c>
      <c r="D51" s="17"/>
    </row>
    <row r="52" spans="1:4" x14ac:dyDescent="0.25">
      <c r="A52" s="4">
        <v>47</v>
      </c>
      <c r="B52" s="5" t="s">
        <v>57</v>
      </c>
      <c r="C52" s="4" t="s">
        <v>9</v>
      </c>
      <c r="D52" s="17"/>
    </row>
    <row r="53" spans="1:4" x14ac:dyDescent="0.25">
      <c r="A53" s="4">
        <v>48</v>
      </c>
      <c r="B53" s="5" t="s">
        <v>58</v>
      </c>
      <c r="C53" s="4" t="s">
        <v>9</v>
      </c>
      <c r="D53" s="17"/>
    </row>
    <row r="54" spans="1:4" x14ac:dyDescent="0.25">
      <c r="A54" s="4">
        <v>49</v>
      </c>
      <c r="B54" s="5" t="s">
        <v>59</v>
      </c>
      <c r="C54" s="4" t="s">
        <v>9</v>
      </c>
      <c r="D54" s="17"/>
    </row>
    <row r="55" spans="1:4" x14ac:dyDescent="0.25">
      <c r="A55" s="4">
        <v>50</v>
      </c>
      <c r="B55" s="5" t="s">
        <v>60</v>
      </c>
      <c r="C55" s="4" t="s">
        <v>9</v>
      </c>
      <c r="D55" s="17"/>
    </row>
    <row r="56" spans="1:4" x14ac:dyDescent="0.25">
      <c r="A56" s="4">
        <v>51</v>
      </c>
      <c r="B56" s="5" t="s">
        <v>61</v>
      </c>
      <c r="C56" s="4" t="s">
        <v>9</v>
      </c>
      <c r="D56" s="17"/>
    </row>
    <row r="57" spans="1:4" x14ac:dyDescent="0.25">
      <c r="A57" s="4">
        <v>52</v>
      </c>
      <c r="B57" s="5" t="s">
        <v>62</v>
      </c>
      <c r="C57" s="4" t="s">
        <v>9</v>
      </c>
      <c r="D57" s="17"/>
    </row>
    <row r="58" spans="1:4" x14ac:dyDescent="0.25">
      <c r="A58" s="1"/>
      <c r="B58" s="15" t="s">
        <v>5</v>
      </c>
      <c r="C58" s="16"/>
      <c r="D58" s="2">
        <f>SUM(D6:D57)</f>
        <v>0</v>
      </c>
    </row>
    <row r="59" spans="1:4" x14ac:dyDescent="0.25">
      <c r="B59" s="10" t="s">
        <v>6</v>
      </c>
      <c r="C59" s="11"/>
      <c r="D59" s="2">
        <f>+D58*0.22</f>
        <v>0</v>
      </c>
    </row>
    <row r="60" spans="1:4" x14ac:dyDescent="0.25">
      <c r="B60" s="10" t="s">
        <v>7</v>
      </c>
      <c r="C60" s="11"/>
      <c r="D60" s="2">
        <f>+D58+D59</f>
        <v>0</v>
      </c>
    </row>
  </sheetData>
  <sheetProtection algorithmName="SHA-512" hashValue="0MqLBTXBFZU4sENvaISvZGWM8M9YY3G3wxXJbBJc4PDiHffi0+z/pFOdJhTCF/BhN6kT+dTT5MEgOAyVdLOOQA==" saltValue="lh/EIHC8t3SLdHfXk+MSfg==" spinCount="100000" sheet="1" objects="1" scenarios="1" selectLockedCells="1"/>
  <mergeCells count="6">
    <mergeCell ref="B59:C59"/>
    <mergeCell ref="B60:C60"/>
    <mergeCell ref="A3:A5"/>
    <mergeCell ref="B3:B5"/>
    <mergeCell ref="C3:C5"/>
    <mergeCell ref="B58:C58"/>
  </mergeCells>
  <pageMargins left="0.25" right="0.25" top="0.75" bottom="0.75" header="0.3" footer="0.3"/>
  <pageSetup paperSize="9" scale="7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MATAJIČ, Simon</dc:creator>
  <cp:lastModifiedBy>Saša Svetlin</cp:lastModifiedBy>
  <cp:lastPrinted>2026-08-11T12:36:40Z</cp:lastPrinted>
  <dcterms:created xsi:type="dcterms:W3CDTF">2026-02-25T12:04:20Z</dcterms:created>
  <dcterms:modified xsi:type="dcterms:W3CDTF">2026-09-10T08:03:23Z</dcterms:modified>
</cp:coreProperties>
</file>